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E:\Temp01\WITE2\__Red Star Rising - 2025-05\"/>
    </mc:Choice>
  </mc:AlternateContent>
  <xr:revisionPtr revIDLastSave="0" documentId="13_ncr:1_{C7DFD679-3911-491C-980B-F4AB4B01D3A6}" xr6:coauthVersionLast="47" xr6:coauthVersionMax="47" xr10:uidLastSave="{00000000-0000-0000-0000-000000000000}"/>
  <bookViews>
    <workbookView xWindow="7935" yWindow="3330" windowWidth="16740" windowHeight="10980" tabRatio="841" xr2:uid="{00000000-000D-0000-FFFF-FFFF00000000}"/>
  </bookViews>
  <sheets>
    <sheet name="NM Modifiers" sheetId="26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3" i="26" l="1"/>
  <c r="M23" i="26"/>
  <c r="L23" i="26"/>
  <c r="N22" i="26"/>
  <c r="M22" i="26"/>
  <c r="L22" i="26"/>
  <c r="N21" i="26"/>
  <c r="M21" i="26"/>
  <c r="L21" i="26"/>
  <c r="N20" i="26"/>
  <c r="M20" i="26"/>
  <c r="L20" i="26"/>
  <c r="N19" i="26"/>
  <c r="M19" i="26"/>
  <c r="L19" i="26"/>
  <c r="N18" i="26"/>
  <c r="M18" i="26"/>
  <c r="L18" i="26"/>
  <c r="N17" i="26"/>
  <c r="M17" i="26"/>
  <c r="L17" i="26"/>
  <c r="N16" i="26"/>
  <c r="M16" i="26"/>
  <c r="L16" i="26"/>
  <c r="N15" i="26"/>
  <c r="M15" i="26"/>
  <c r="L15" i="26"/>
  <c r="N14" i="26"/>
  <c r="M14" i="26"/>
  <c r="L14" i="26"/>
  <c r="N13" i="26"/>
  <c r="M13" i="26"/>
  <c r="L13" i="26"/>
  <c r="N12" i="26"/>
  <c r="M12" i="26"/>
  <c r="L12" i="26"/>
  <c r="N11" i="26"/>
  <c r="M11" i="26"/>
  <c r="L11" i="26"/>
  <c r="N10" i="26"/>
  <c r="M10" i="26"/>
  <c r="L10" i="26"/>
  <c r="N9" i="26"/>
  <c r="M9" i="26"/>
  <c r="L9" i="26"/>
  <c r="N8" i="26"/>
  <c r="M8" i="26"/>
  <c r="L8" i="26"/>
  <c r="N7" i="26"/>
  <c r="M7" i="26"/>
  <c r="L7" i="26"/>
  <c r="N6" i="26"/>
  <c r="M6" i="26"/>
  <c r="L6" i="26"/>
  <c r="N5" i="26"/>
  <c r="M5" i="26"/>
  <c r="L5" i="26"/>
  <c r="N4" i="26"/>
  <c r="M4" i="26"/>
  <c r="L4" i="26"/>
  <c r="K23" i="26"/>
  <c r="J23" i="26"/>
  <c r="I23" i="26"/>
  <c r="K22" i="26"/>
  <c r="J22" i="26"/>
  <c r="I22" i="26"/>
  <c r="K21" i="26"/>
  <c r="J21" i="26"/>
  <c r="I21" i="26"/>
  <c r="K20" i="26"/>
  <c r="J20" i="26"/>
  <c r="I20" i="26"/>
  <c r="K19" i="26"/>
  <c r="J19" i="26"/>
  <c r="I19" i="26"/>
  <c r="K18" i="26"/>
  <c r="J18" i="26"/>
  <c r="I18" i="26"/>
  <c r="K17" i="26"/>
  <c r="J17" i="26"/>
  <c r="I17" i="26"/>
  <c r="K16" i="26"/>
  <c r="J16" i="26"/>
  <c r="I16" i="26"/>
  <c r="K15" i="26"/>
  <c r="J15" i="26"/>
  <c r="I15" i="26"/>
  <c r="K14" i="26"/>
  <c r="J14" i="26"/>
  <c r="I14" i="26"/>
  <c r="K13" i="26"/>
  <c r="J13" i="26"/>
  <c r="I13" i="26"/>
  <c r="K12" i="26"/>
  <c r="J12" i="26"/>
  <c r="I12" i="26"/>
  <c r="K11" i="26"/>
  <c r="J11" i="26"/>
  <c r="I11" i="26"/>
  <c r="K10" i="26"/>
  <c r="J10" i="26"/>
  <c r="I10" i="26"/>
  <c r="K9" i="26"/>
  <c r="J9" i="26"/>
  <c r="I9" i="26"/>
  <c r="K8" i="26"/>
  <c r="J8" i="26"/>
  <c r="I8" i="26"/>
  <c r="K7" i="26"/>
  <c r="J7" i="26"/>
  <c r="I7" i="26"/>
  <c r="K6" i="26"/>
  <c r="J6" i="26"/>
  <c r="I6" i="26"/>
  <c r="K5" i="26"/>
  <c r="J5" i="26"/>
  <c r="I5" i="26"/>
  <c r="K4" i="26"/>
  <c r="J4" i="26"/>
  <c r="I4" i="26"/>
  <c r="H4" i="26"/>
  <c r="H23" i="26"/>
  <c r="H22" i="26"/>
  <c r="H21" i="26"/>
  <c r="H20" i="26"/>
  <c r="H19" i="26"/>
  <c r="H18" i="26"/>
  <c r="H17" i="26"/>
  <c r="H16" i="26"/>
  <c r="H15" i="26"/>
  <c r="H14" i="26"/>
  <c r="H13" i="26"/>
  <c r="H12" i="26"/>
  <c r="H11" i="26"/>
  <c r="H10" i="26"/>
  <c r="H9" i="26"/>
  <c r="H8" i="26"/>
  <c r="H7" i="26"/>
  <c r="H6" i="26"/>
  <c r="H5" i="26"/>
  <c r="F23" i="26"/>
  <c r="E23" i="26"/>
  <c r="D23" i="26"/>
  <c r="F22" i="26"/>
  <c r="E22" i="26"/>
  <c r="D22" i="26"/>
  <c r="F21" i="26"/>
  <c r="E21" i="26"/>
  <c r="D21" i="26"/>
  <c r="F20" i="26"/>
  <c r="E20" i="26"/>
  <c r="D20" i="26"/>
  <c r="F19" i="26"/>
  <c r="E19" i="26"/>
  <c r="D19" i="26"/>
  <c r="F18" i="26"/>
  <c r="E18" i="26"/>
  <c r="D18" i="26"/>
  <c r="F17" i="26"/>
  <c r="E17" i="26"/>
  <c r="D17" i="26"/>
  <c r="F16" i="26"/>
  <c r="E16" i="26"/>
  <c r="D16" i="26"/>
  <c r="F15" i="26"/>
  <c r="E15" i="26"/>
  <c r="D15" i="26"/>
  <c r="F14" i="26"/>
  <c r="E14" i="26"/>
  <c r="D14" i="26"/>
  <c r="F13" i="26"/>
  <c r="E13" i="26"/>
  <c r="D13" i="26"/>
  <c r="F12" i="26"/>
  <c r="E12" i="26"/>
  <c r="D12" i="26"/>
  <c r="F11" i="26"/>
  <c r="E11" i="26"/>
  <c r="D11" i="26"/>
  <c r="F10" i="26"/>
  <c r="E10" i="26"/>
  <c r="D10" i="26"/>
  <c r="F9" i="26"/>
  <c r="E9" i="26"/>
  <c r="D9" i="26"/>
  <c r="F8" i="26"/>
  <c r="E8" i="26"/>
  <c r="D8" i="26"/>
  <c r="F7" i="26"/>
  <c r="E7" i="26"/>
  <c r="D7" i="26"/>
  <c r="F6" i="26"/>
  <c r="E6" i="26"/>
  <c r="D6" i="26"/>
  <c r="F5" i="26"/>
  <c r="E5" i="26"/>
  <c r="D5" i="26"/>
  <c r="F4" i="26"/>
  <c r="E4" i="26"/>
  <c r="D4" i="26"/>
</calcChain>
</file>

<file path=xl/sharedStrings.xml><?xml version="1.0" encoding="utf-8"?>
<sst xmlns="http://schemas.openxmlformats.org/spreadsheetml/2006/main" count="58" uniqueCount="17">
  <si>
    <t>Q2</t>
  </si>
  <si>
    <t>Q3</t>
  </si>
  <si>
    <t>Q4</t>
  </si>
  <si>
    <t>Q1</t>
  </si>
  <si>
    <t>German National Morale</t>
  </si>
  <si>
    <t>100 %</t>
  </si>
  <si>
    <t>Soviet National Morale</t>
  </si>
  <si>
    <t>Diff</t>
  </si>
  <si>
    <t>110 %</t>
  </si>
  <si>
    <t>115 %</t>
  </si>
  <si>
    <t>120 %</t>
  </si>
  <si>
    <t>Modifier</t>
  </si>
  <si>
    <t>Modified</t>
  </si>
  <si>
    <t>Jan-Feb-Mar</t>
  </si>
  <si>
    <t>Apr-May-Jun</t>
  </si>
  <si>
    <t>Jul-Aug-Sep</t>
  </si>
  <si>
    <t>Oct-Nov-Dec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</si>
</sst>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1" fontId="0" fillId="0" borderId="0" xfId="0" applyNumberFormat="1"/>
    <xf numFmtId="49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/>
    </xf>
    <xf numFmtId="0" fontId="0" fillId="0" borderId="6" xfId="0" applyBorder="1" applyAlignment="1">
      <alignment horizontal="left"/>
    </xf>
    <xf numFmtId="0" fontId="0" fillId="0" borderId="6" xfId="0" applyBorder="1"/>
    <xf numFmtId="49" fontId="0" fillId="0" borderId="6" xfId="0" applyNumberFormat="1" applyBorder="1" applyAlignment="1">
      <alignment horizontal="right"/>
    </xf>
    <xf numFmtId="0" fontId="0" fillId="0" borderId="7" xfId="0" applyBorder="1" applyAlignment="1">
      <alignment horizontal="left"/>
    </xf>
    <xf numFmtId="0" fontId="0" fillId="0" borderId="8" xfId="0" applyBorder="1"/>
    <xf numFmtId="1" fontId="0" fillId="0" borderId="8" xfId="0" applyNumberFormat="1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/>
    <xf numFmtId="1" fontId="0" fillId="0" borderId="13" xfId="0" applyNumberFormat="1" applyBorder="1" applyAlignment="1">
      <alignment horizontal="right"/>
    </xf>
    <xf numFmtId="49" fontId="0" fillId="4" borderId="6" xfId="0" applyNumberFormat="1" applyFill="1" applyBorder="1" applyAlignment="1">
      <alignment horizontal="right"/>
    </xf>
    <xf numFmtId="1" fontId="0" fillId="4" borderId="8" xfId="0" applyNumberFormat="1" applyFill="1" applyBorder="1" applyAlignment="1">
      <alignment horizontal="right"/>
    </xf>
    <xf numFmtId="1" fontId="0" fillId="4" borderId="1" xfId="0" applyNumberFormat="1" applyFill="1" applyBorder="1" applyAlignment="1">
      <alignment horizontal="right"/>
    </xf>
    <xf numFmtId="1" fontId="0" fillId="4" borderId="13" xfId="0" applyNumberFormat="1" applyFill="1" applyBorder="1" applyAlignment="1">
      <alignment horizontal="right"/>
    </xf>
    <xf numFmtId="1" fontId="0" fillId="4" borderId="8" xfId="0" applyNumberFormat="1" applyFill="1" applyBorder="1"/>
    <xf numFmtId="1" fontId="0" fillId="4" borderId="1" xfId="0" applyNumberFormat="1" applyFill="1" applyBorder="1"/>
    <xf numFmtId="1" fontId="0" fillId="4" borderId="13" xfId="0" applyNumberFormat="1" applyFill="1" applyBorder="1"/>
    <xf numFmtId="49" fontId="0" fillId="3" borderId="6" xfId="0" applyNumberFormat="1" applyFill="1" applyBorder="1" applyAlignment="1">
      <alignment horizontal="right"/>
    </xf>
    <xf numFmtId="1" fontId="0" fillId="3" borderId="8" xfId="0" applyNumberFormat="1" applyFill="1" applyBorder="1"/>
    <xf numFmtId="1" fontId="0" fillId="3" borderId="1" xfId="0" applyNumberFormat="1" applyFill="1" applyBorder="1"/>
    <xf numFmtId="1" fontId="0" fillId="3" borderId="13" xfId="0" applyNumberFormat="1" applyFill="1" applyBorder="1"/>
    <xf numFmtId="1" fontId="0" fillId="3" borderId="8" xfId="0" applyNumberFormat="1" applyFill="1" applyBorder="1" applyAlignment="1">
      <alignment horizontal="right"/>
    </xf>
    <xf numFmtId="1" fontId="0" fillId="3" borderId="1" xfId="0" applyNumberFormat="1" applyFill="1" applyBorder="1" applyAlignment="1">
      <alignment horizontal="right"/>
    </xf>
    <xf numFmtId="1" fontId="0" fillId="3" borderId="13" xfId="0" applyNumberFormat="1" applyFill="1" applyBorder="1" applyAlignment="1">
      <alignment horizontal="right"/>
    </xf>
    <xf numFmtId="49" fontId="0" fillId="2" borderId="6" xfId="0" applyNumberFormat="1" applyFill="1" applyBorder="1" applyAlignment="1">
      <alignment horizontal="right"/>
    </xf>
    <xf numFmtId="1" fontId="0" fillId="2" borderId="8" xfId="0" applyNumberFormat="1" applyFill="1" applyBorder="1" applyAlignment="1">
      <alignment horizontal="right"/>
    </xf>
    <xf numFmtId="1" fontId="0" fillId="2" borderId="9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1" fontId="0" fillId="2" borderId="11" xfId="0" applyNumberFormat="1" applyFill="1" applyBorder="1" applyAlignment="1">
      <alignment horizontal="right"/>
    </xf>
    <xf numFmtId="1" fontId="0" fillId="2" borderId="13" xfId="0" applyNumberFormat="1" applyFill="1" applyBorder="1" applyAlignment="1">
      <alignment horizontal="right"/>
    </xf>
    <xf numFmtId="1" fontId="0" fillId="2" borderId="14" xfId="0" applyNumberFormat="1" applyFill="1" applyBorder="1" applyAlignment="1">
      <alignment horizontal="right"/>
    </xf>
    <xf numFmtId="1" fontId="0" fillId="0" borderId="1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2" borderId="1" xfId="0" applyNumberFormat="1" applyFill="1" applyBorder="1" applyAlignment="1">
      <alignment horizontal="center"/>
    </xf>
    <xf numFmtId="1" fontId="0" fillId="3" borderId="2" xfId="0" applyNumberFormat="1" applyFill="1" applyBorder="1" applyAlignment="1">
      <alignment horizontal="center"/>
    </xf>
    <xf numFmtId="1" fontId="0" fillId="3" borderId="3" xfId="0" applyNumberFormat="1" applyFill="1" applyBorder="1" applyAlignment="1">
      <alignment horizontal="center"/>
    </xf>
    <xf numFmtId="1" fontId="0" fillId="3" borderId="4" xfId="0" applyNumberFormat="1" applyFill="1" applyBorder="1" applyAlignment="1">
      <alignment horizontal="center"/>
    </xf>
    <xf numFmtId="49" fontId="0" fillId="3" borderId="2" xfId="0" applyNumberFormat="1" applyFill="1" applyBorder="1" applyAlignment="1">
      <alignment horizontal="center"/>
    </xf>
    <xf numFmtId="49" fontId="0" fillId="3" borderId="3" xfId="0" applyNumberFormat="1" applyFill="1" applyBorder="1" applyAlignment="1">
      <alignment horizontal="center"/>
    </xf>
    <xf numFmtId="49" fontId="0" fillId="3" borderId="4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DA4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A3BD05-08EC-47E9-8683-9FF9F3AE2458}">
  <dimension ref="A1:P23"/>
  <sheetViews>
    <sheetView tabSelected="1" zoomScale="95" zoomScaleNormal="95" workbookViewId="0">
      <selection activeCell="P7" sqref="P7"/>
    </sheetView>
  </sheetViews>
  <sheetFormatPr defaultRowHeight="15" x14ac:dyDescent="0.25"/>
  <cols>
    <col min="1" max="1" width="6.7109375" style="6" customWidth="1"/>
    <col min="2" max="2" width="4.7109375" customWidth="1"/>
    <col min="3" max="6" width="6.7109375" style="7" customWidth="1"/>
    <col min="7" max="14" width="6.7109375" style="2" customWidth="1"/>
    <col min="15" max="15" width="18.140625" customWidth="1"/>
    <col min="16" max="16" width="9.140625" style="3"/>
  </cols>
  <sheetData>
    <row r="1" spans="1:15" x14ac:dyDescent="0.25">
      <c r="A1" s="5"/>
      <c r="B1" s="1"/>
      <c r="C1" s="41" t="s">
        <v>4</v>
      </c>
      <c r="D1" s="41"/>
      <c r="E1" s="41"/>
      <c r="F1" s="41"/>
      <c r="G1" s="42" t="s">
        <v>6</v>
      </c>
      <c r="H1" s="43"/>
      <c r="I1" s="43"/>
      <c r="J1" s="43"/>
      <c r="K1" s="43"/>
      <c r="L1" s="43"/>
      <c r="M1" s="43"/>
      <c r="N1" s="43"/>
    </row>
    <row r="2" spans="1:15" x14ac:dyDescent="0.25">
      <c r="A2" s="5"/>
      <c r="B2" s="1"/>
      <c r="C2" s="4"/>
      <c r="D2" s="45" t="s">
        <v>12</v>
      </c>
      <c r="E2" s="46"/>
      <c r="F2" s="47"/>
      <c r="G2" s="8"/>
      <c r="H2" s="8" t="s">
        <v>5</v>
      </c>
      <c r="I2" s="48" t="s">
        <v>12</v>
      </c>
      <c r="J2" s="49"/>
      <c r="K2" s="50"/>
      <c r="L2" s="44" t="s">
        <v>11</v>
      </c>
      <c r="M2" s="44"/>
      <c r="N2" s="44"/>
    </row>
    <row r="3" spans="1:15" ht="15.75" thickBot="1" x14ac:dyDescent="0.3">
      <c r="A3" s="10"/>
      <c r="B3" s="11"/>
      <c r="C3" s="20" t="s">
        <v>5</v>
      </c>
      <c r="D3" s="27" t="s">
        <v>8</v>
      </c>
      <c r="E3" s="27" t="s">
        <v>9</v>
      </c>
      <c r="F3" s="27" t="s">
        <v>10</v>
      </c>
      <c r="G3" s="20" t="s">
        <v>5</v>
      </c>
      <c r="H3" s="12" t="s">
        <v>7</v>
      </c>
      <c r="I3" s="27" t="s">
        <v>8</v>
      </c>
      <c r="J3" s="27" t="s">
        <v>9</v>
      </c>
      <c r="K3" s="27" t="s">
        <v>10</v>
      </c>
      <c r="L3" s="34" t="s">
        <v>8</v>
      </c>
      <c r="M3" s="34" t="s">
        <v>9</v>
      </c>
      <c r="N3" s="34" t="s">
        <v>10</v>
      </c>
    </row>
    <row r="4" spans="1:15" x14ac:dyDescent="0.25">
      <c r="A4" s="13">
        <v>1941</v>
      </c>
      <c r="B4" s="14" t="s">
        <v>3</v>
      </c>
      <c r="C4" s="24">
        <v>75</v>
      </c>
      <c r="D4" s="28">
        <f>C4*1.1</f>
        <v>82.5</v>
      </c>
      <c r="E4" s="28">
        <f>C4*1.15</f>
        <v>86.25</v>
      </c>
      <c r="F4" s="28">
        <f>C4*1.2</f>
        <v>90</v>
      </c>
      <c r="G4" s="21">
        <v>45</v>
      </c>
      <c r="H4" s="15">
        <f>G4-C4</f>
        <v>-30</v>
      </c>
      <c r="I4" s="31">
        <f>D4+H4</f>
        <v>52.5</v>
      </c>
      <c r="J4" s="31">
        <f>E4+H4</f>
        <v>56.25</v>
      </c>
      <c r="K4" s="31">
        <f>F4+H4</f>
        <v>60</v>
      </c>
      <c r="L4" s="35">
        <f>I4-G4</f>
        <v>7.5</v>
      </c>
      <c r="M4" s="35">
        <f>J4-G4</f>
        <v>11.25</v>
      </c>
      <c r="N4" s="36">
        <f>K4-G4</f>
        <v>15</v>
      </c>
      <c r="O4" t="s">
        <v>13</v>
      </c>
    </row>
    <row r="5" spans="1:15" x14ac:dyDescent="0.25">
      <c r="A5" s="16">
        <v>1941</v>
      </c>
      <c r="B5" s="1" t="s">
        <v>0</v>
      </c>
      <c r="C5" s="25">
        <v>75</v>
      </c>
      <c r="D5" s="29">
        <f t="shared" ref="D5:D23" si="0">C5*1.1</f>
        <v>82.5</v>
      </c>
      <c r="E5" s="29">
        <f t="shared" ref="E5:E23" si="1">C5*1.15</f>
        <v>86.25</v>
      </c>
      <c r="F5" s="29">
        <f t="shared" ref="F5:F23" si="2">C5*1.2</f>
        <v>90</v>
      </c>
      <c r="G5" s="22">
        <v>45</v>
      </c>
      <c r="H5" s="9">
        <f t="shared" ref="H5:H23" si="3">G5-C5</f>
        <v>-30</v>
      </c>
      <c r="I5" s="32">
        <f t="shared" ref="I5:I23" si="4">D5+H5</f>
        <v>52.5</v>
      </c>
      <c r="J5" s="32">
        <f t="shared" ref="J5:J23" si="5">E5+H5</f>
        <v>56.25</v>
      </c>
      <c r="K5" s="32">
        <f t="shared" ref="K5:K23" si="6">F5+H5</f>
        <v>60</v>
      </c>
      <c r="L5" s="37">
        <f t="shared" ref="L5:L23" si="7">I5-G5</f>
        <v>7.5</v>
      </c>
      <c r="M5" s="37">
        <f t="shared" ref="M5:M23" si="8">J5-G5</f>
        <v>11.25</v>
      </c>
      <c r="N5" s="38">
        <f t="shared" ref="N5:N23" si="9">K5-G5</f>
        <v>15</v>
      </c>
      <c r="O5" t="s">
        <v>14</v>
      </c>
    </row>
    <row r="6" spans="1:15" x14ac:dyDescent="0.25">
      <c r="A6" s="16">
        <v>1941</v>
      </c>
      <c r="B6" s="1" t="s">
        <v>1</v>
      </c>
      <c r="C6" s="25">
        <v>75</v>
      </c>
      <c r="D6" s="29">
        <f t="shared" si="0"/>
        <v>82.5</v>
      </c>
      <c r="E6" s="29">
        <f t="shared" si="1"/>
        <v>86.25</v>
      </c>
      <c r="F6" s="29">
        <f t="shared" si="2"/>
        <v>90</v>
      </c>
      <c r="G6" s="22">
        <v>45</v>
      </c>
      <c r="H6" s="9">
        <f t="shared" si="3"/>
        <v>-30</v>
      </c>
      <c r="I6" s="32">
        <f t="shared" si="4"/>
        <v>52.5</v>
      </c>
      <c r="J6" s="32">
        <f t="shared" si="5"/>
        <v>56.25</v>
      </c>
      <c r="K6" s="32">
        <f t="shared" si="6"/>
        <v>60</v>
      </c>
      <c r="L6" s="37">
        <f t="shared" si="7"/>
        <v>7.5</v>
      </c>
      <c r="M6" s="37">
        <f t="shared" si="8"/>
        <v>11.25</v>
      </c>
      <c r="N6" s="38">
        <f t="shared" si="9"/>
        <v>15</v>
      </c>
      <c r="O6" t="s">
        <v>15</v>
      </c>
    </row>
    <row r="7" spans="1:15" ht="15.75" thickBot="1" x14ac:dyDescent="0.3">
      <c r="A7" s="17">
        <v>1941</v>
      </c>
      <c r="B7" s="18" t="s">
        <v>2</v>
      </c>
      <c r="C7" s="26">
        <v>75</v>
      </c>
      <c r="D7" s="30">
        <f t="shared" si="0"/>
        <v>82.5</v>
      </c>
      <c r="E7" s="30">
        <f t="shared" si="1"/>
        <v>86.25</v>
      </c>
      <c r="F7" s="30">
        <f t="shared" si="2"/>
        <v>90</v>
      </c>
      <c r="G7" s="23">
        <v>50</v>
      </c>
      <c r="H7" s="19">
        <f t="shared" si="3"/>
        <v>-25</v>
      </c>
      <c r="I7" s="33">
        <f t="shared" si="4"/>
        <v>57.5</v>
      </c>
      <c r="J7" s="33">
        <f t="shared" si="5"/>
        <v>61.25</v>
      </c>
      <c r="K7" s="33">
        <f t="shared" si="6"/>
        <v>65</v>
      </c>
      <c r="L7" s="39">
        <f t="shared" si="7"/>
        <v>7.5</v>
      </c>
      <c r="M7" s="39">
        <f t="shared" si="8"/>
        <v>11.25</v>
      </c>
      <c r="N7" s="40">
        <f t="shared" si="9"/>
        <v>15</v>
      </c>
      <c r="O7" t="s">
        <v>16</v>
      </c>
    </row>
    <row r="8" spans="1:15" x14ac:dyDescent="0.25">
      <c r="A8" s="13">
        <v>1942</v>
      </c>
      <c r="B8" s="14" t="s">
        <v>3</v>
      </c>
      <c r="C8" s="24">
        <v>75</v>
      </c>
      <c r="D8" s="28">
        <f t="shared" si="0"/>
        <v>82.5</v>
      </c>
      <c r="E8" s="28">
        <f t="shared" si="1"/>
        <v>86.25</v>
      </c>
      <c r="F8" s="28">
        <f t="shared" si="2"/>
        <v>90</v>
      </c>
      <c r="G8" s="21">
        <v>50</v>
      </c>
      <c r="H8" s="15">
        <f t="shared" si="3"/>
        <v>-25</v>
      </c>
      <c r="I8" s="31">
        <f t="shared" si="4"/>
        <v>57.5</v>
      </c>
      <c r="J8" s="31">
        <f t="shared" si="5"/>
        <v>61.25</v>
      </c>
      <c r="K8" s="31">
        <f t="shared" si="6"/>
        <v>65</v>
      </c>
      <c r="L8" s="35">
        <f t="shared" si="7"/>
        <v>7.5</v>
      </c>
      <c r="M8" s="35">
        <f t="shared" si="8"/>
        <v>11.25</v>
      </c>
      <c r="N8" s="36">
        <f t="shared" si="9"/>
        <v>15</v>
      </c>
      <c r="O8" t="s">
        <v>13</v>
      </c>
    </row>
    <row r="9" spans="1:15" x14ac:dyDescent="0.25">
      <c r="A9" s="16">
        <v>1942</v>
      </c>
      <c r="B9" s="1" t="s">
        <v>0</v>
      </c>
      <c r="C9" s="25">
        <v>75</v>
      </c>
      <c r="D9" s="29">
        <f t="shared" si="0"/>
        <v>82.5</v>
      </c>
      <c r="E9" s="29">
        <f t="shared" si="1"/>
        <v>86.25</v>
      </c>
      <c r="F9" s="29">
        <f t="shared" si="2"/>
        <v>90</v>
      </c>
      <c r="G9" s="22">
        <v>50</v>
      </c>
      <c r="H9" s="9">
        <f t="shared" si="3"/>
        <v>-25</v>
      </c>
      <c r="I9" s="32">
        <f t="shared" si="4"/>
        <v>57.5</v>
      </c>
      <c r="J9" s="32">
        <f t="shared" si="5"/>
        <v>61.25</v>
      </c>
      <c r="K9" s="32">
        <f t="shared" si="6"/>
        <v>65</v>
      </c>
      <c r="L9" s="37">
        <f t="shared" si="7"/>
        <v>7.5</v>
      </c>
      <c r="M9" s="37">
        <f t="shared" si="8"/>
        <v>11.25</v>
      </c>
      <c r="N9" s="38">
        <f t="shared" si="9"/>
        <v>15</v>
      </c>
      <c r="O9" t="s">
        <v>14</v>
      </c>
    </row>
    <row r="10" spans="1:15" x14ac:dyDescent="0.25">
      <c r="A10" s="16">
        <v>1942</v>
      </c>
      <c r="B10" s="1" t="s">
        <v>1</v>
      </c>
      <c r="C10" s="25">
        <v>70</v>
      </c>
      <c r="D10" s="29">
        <f t="shared" si="0"/>
        <v>77</v>
      </c>
      <c r="E10" s="29">
        <f t="shared" si="1"/>
        <v>80.5</v>
      </c>
      <c r="F10" s="29">
        <f t="shared" si="2"/>
        <v>84</v>
      </c>
      <c r="G10" s="22">
        <v>50</v>
      </c>
      <c r="H10" s="9">
        <f t="shared" si="3"/>
        <v>-20</v>
      </c>
      <c r="I10" s="32">
        <f t="shared" si="4"/>
        <v>57</v>
      </c>
      <c r="J10" s="32">
        <f t="shared" si="5"/>
        <v>60.5</v>
      </c>
      <c r="K10" s="32">
        <f t="shared" si="6"/>
        <v>64</v>
      </c>
      <c r="L10" s="37">
        <f t="shared" si="7"/>
        <v>7</v>
      </c>
      <c r="M10" s="37">
        <f t="shared" si="8"/>
        <v>10.5</v>
      </c>
      <c r="N10" s="38">
        <f t="shared" si="9"/>
        <v>14</v>
      </c>
      <c r="O10" t="s">
        <v>15</v>
      </c>
    </row>
    <row r="11" spans="1:15" ht="15.75" thickBot="1" x14ac:dyDescent="0.3">
      <c r="A11" s="17">
        <v>1942</v>
      </c>
      <c r="B11" s="18" t="s">
        <v>2</v>
      </c>
      <c r="C11" s="26">
        <v>70</v>
      </c>
      <c r="D11" s="30">
        <f t="shared" si="0"/>
        <v>77</v>
      </c>
      <c r="E11" s="30">
        <f t="shared" si="1"/>
        <v>80.5</v>
      </c>
      <c r="F11" s="30">
        <f t="shared" si="2"/>
        <v>84</v>
      </c>
      <c r="G11" s="23">
        <v>50</v>
      </c>
      <c r="H11" s="19">
        <f t="shared" si="3"/>
        <v>-20</v>
      </c>
      <c r="I11" s="33">
        <f t="shared" si="4"/>
        <v>57</v>
      </c>
      <c r="J11" s="33">
        <f t="shared" si="5"/>
        <v>60.5</v>
      </c>
      <c r="K11" s="33">
        <f t="shared" si="6"/>
        <v>64</v>
      </c>
      <c r="L11" s="39">
        <f t="shared" si="7"/>
        <v>7</v>
      </c>
      <c r="M11" s="39">
        <f t="shared" si="8"/>
        <v>10.5</v>
      </c>
      <c r="N11" s="40">
        <f t="shared" si="9"/>
        <v>14</v>
      </c>
      <c r="O11" t="s">
        <v>16</v>
      </c>
    </row>
    <row r="12" spans="1:15" x14ac:dyDescent="0.25">
      <c r="A12" s="13">
        <v>1943</v>
      </c>
      <c r="B12" s="14" t="s">
        <v>3</v>
      </c>
      <c r="C12" s="24">
        <v>65</v>
      </c>
      <c r="D12" s="28">
        <f t="shared" si="0"/>
        <v>71.5</v>
      </c>
      <c r="E12" s="28">
        <f t="shared" si="1"/>
        <v>74.75</v>
      </c>
      <c r="F12" s="28">
        <f t="shared" si="2"/>
        <v>78</v>
      </c>
      <c r="G12" s="21">
        <v>50</v>
      </c>
      <c r="H12" s="15">
        <f t="shared" si="3"/>
        <v>-15</v>
      </c>
      <c r="I12" s="31">
        <f t="shared" si="4"/>
        <v>56.5</v>
      </c>
      <c r="J12" s="31">
        <f t="shared" si="5"/>
        <v>59.75</v>
      </c>
      <c r="K12" s="31">
        <f t="shared" si="6"/>
        <v>63</v>
      </c>
      <c r="L12" s="35">
        <f t="shared" si="7"/>
        <v>6.5</v>
      </c>
      <c r="M12" s="35">
        <f t="shared" si="8"/>
        <v>9.75</v>
      </c>
      <c r="N12" s="36">
        <f t="shared" si="9"/>
        <v>13</v>
      </c>
      <c r="O12" t="s">
        <v>13</v>
      </c>
    </row>
    <row r="13" spans="1:15" x14ac:dyDescent="0.25">
      <c r="A13" s="16">
        <v>1943</v>
      </c>
      <c r="B13" s="1" t="s">
        <v>0</v>
      </c>
      <c r="C13" s="25">
        <v>65</v>
      </c>
      <c r="D13" s="29">
        <f t="shared" si="0"/>
        <v>71.5</v>
      </c>
      <c r="E13" s="29">
        <f t="shared" si="1"/>
        <v>74.75</v>
      </c>
      <c r="F13" s="29">
        <f t="shared" si="2"/>
        <v>78</v>
      </c>
      <c r="G13" s="22">
        <v>50</v>
      </c>
      <c r="H13" s="9">
        <f t="shared" si="3"/>
        <v>-15</v>
      </c>
      <c r="I13" s="32">
        <f t="shared" si="4"/>
        <v>56.5</v>
      </c>
      <c r="J13" s="32">
        <f t="shared" si="5"/>
        <v>59.75</v>
      </c>
      <c r="K13" s="32">
        <f t="shared" si="6"/>
        <v>63</v>
      </c>
      <c r="L13" s="37">
        <f t="shared" si="7"/>
        <v>6.5</v>
      </c>
      <c r="M13" s="37">
        <f t="shared" si="8"/>
        <v>9.75</v>
      </c>
      <c r="N13" s="38">
        <f t="shared" si="9"/>
        <v>13</v>
      </c>
      <c r="O13" t="s">
        <v>14</v>
      </c>
    </row>
    <row r="14" spans="1:15" x14ac:dyDescent="0.25">
      <c r="A14" s="16">
        <v>1943</v>
      </c>
      <c r="B14" s="1" t="s">
        <v>1</v>
      </c>
      <c r="C14" s="25">
        <v>65</v>
      </c>
      <c r="D14" s="29">
        <f t="shared" si="0"/>
        <v>71.5</v>
      </c>
      <c r="E14" s="29">
        <f t="shared" si="1"/>
        <v>74.75</v>
      </c>
      <c r="F14" s="29">
        <f t="shared" si="2"/>
        <v>78</v>
      </c>
      <c r="G14" s="22">
        <v>50</v>
      </c>
      <c r="H14" s="9">
        <f t="shared" si="3"/>
        <v>-15</v>
      </c>
      <c r="I14" s="32">
        <f t="shared" si="4"/>
        <v>56.5</v>
      </c>
      <c r="J14" s="32">
        <f t="shared" si="5"/>
        <v>59.75</v>
      </c>
      <c r="K14" s="32">
        <f t="shared" si="6"/>
        <v>63</v>
      </c>
      <c r="L14" s="37">
        <f t="shared" si="7"/>
        <v>6.5</v>
      </c>
      <c r="M14" s="37">
        <f t="shared" si="8"/>
        <v>9.75</v>
      </c>
      <c r="N14" s="38">
        <f t="shared" si="9"/>
        <v>13</v>
      </c>
      <c r="O14" t="s">
        <v>15</v>
      </c>
    </row>
    <row r="15" spans="1:15" ht="15.75" thickBot="1" x14ac:dyDescent="0.3">
      <c r="A15" s="17">
        <v>1943</v>
      </c>
      <c r="B15" s="18" t="s">
        <v>2</v>
      </c>
      <c r="C15" s="26">
        <v>65</v>
      </c>
      <c r="D15" s="30">
        <f t="shared" si="0"/>
        <v>71.5</v>
      </c>
      <c r="E15" s="30">
        <f t="shared" si="1"/>
        <v>74.75</v>
      </c>
      <c r="F15" s="30">
        <f t="shared" si="2"/>
        <v>78</v>
      </c>
      <c r="G15" s="23">
        <v>55</v>
      </c>
      <c r="H15" s="19">
        <f t="shared" si="3"/>
        <v>-10</v>
      </c>
      <c r="I15" s="33">
        <f t="shared" si="4"/>
        <v>61.5</v>
      </c>
      <c r="J15" s="33">
        <f t="shared" si="5"/>
        <v>64.75</v>
      </c>
      <c r="K15" s="33">
        <f t="shared" si="6"/>
        <v>68</v>
      </c>
      <c r="L15" s="39">
        <f t="shared" si="7"/>
        <v>6.5</v>
      </c>
      <c r="M15" s="39">
        <f t="shared" si="8"/>
        <v>9.75</v>
      </c>
      <c r="N15" s="40">
        <f t="shared" si="9"/>
        <v>13</v>
      </c>
      <c r="O15" t="s">
        <v>16</v>
      </c>
    </row>
    <row r="16" spans="1:15" x14ac:dyDescent="0.25">
      <c r="A16" s="13">
        <v>1944</v>
      </c>
      <c r="B16" s="14" t="s">
        <v>3</v>
      </c>
      <c r="C16" s="24">
        <v>60</v>
      </c>
      <c r="D16" s="28">
        <f t="shared" si="0"/>
        <v>66</v>
      </c>
      <c r="E16" s="28">
        <f t="shared" si="1"/>
        <v>69</v>
      </c>
      <c r="F16" s="28">
        <f t="shared" si="2"/>
        <v>72</v>
      </c>
      <c r="G16" s="21">
        <v>55</v>
      </c>
      <c r="H16" s="15">
        <f t="shared" si="3"/>
        <v>-5</v>
      </c>
      <c r="I16" s="31">
        <f t="shared" si="4"/>
        <v>61</v>
      </c>
      <c r="J16" s="31">
        <f t="shared" si="5"/>
        <v>64</v>
      </c>
      <c r="K16" s="31">
        <f t="shared" si="6"/>
        <v>67</v>
      </c>
      <c r="L16" s="35">
        <f t="shared" si="7"/>
        <v>6</v>
      </c>
      <c r="M16" s="35">
        <f t="shared" si="8"/>
        <v>9</v>
      </c>
      <c r="N16" s="36">
        <f t="shared" si="9"/>
        <v>12</v>
      </c>
      <c r="O16" t="s">
        <v>13</v>
      </c>
    </row>
    <row r="17" spans="1:15" x14ac:dyDescent="0.25">
      <c r="A17" s="16">
        <v>1944</v>
      </c>
      <c r="B17" s="1" t="s">
        <v>0</v>
      </c>
      <c r="C17" s="25">
        <v>60</v>
      </c>
      <c r="D17" s="29">
        <f t="shared" si="0"/>
        <v>66</v>
      </c>
      <c r="E17" s="29">
        <f t="shared" si="1"/>
        <v>69</v>
      </c>
      <c r="F17" s="29">
        <f t="shared" si="2"/>
        <v>72</v>
      </c>
      <c r="G17" s="22">
        <v>60</v>
      </c>
      <c r="H17" s="9">
        <f t="shared" si="3"/>
        <v>0</v>
      </c>
      <c r="I17" s="32">
        <f t="shared" si="4"/>
        <v>66</v>
      </c>
      <c r="J17" s="32">
        <f t="shared" si="5"/>
        <v>69</v>
      </c>
      <c r="K17" s="32">
        <f t="shared" si="6"/>
        <v>72</v>
      </c>
      <c r="L17" s="37">
        <f t="shared" si="7"/>
        <v>6</v>
      </c>
      <c r="M17" s="37">
        <f t="shared" si="8"/>
        <v>9</v>
      </c>
      <c r="N17" s="38">
        <f t="shared" si="9"/>
        <v>12</v>
      </c>
      <c r="O17" t="s">
        <v>14</v>
      </c>
    </row>
    <row r="18" spans="1:15" x14ac:dyDescent="0.25">
      <c r="A18" s="16">
        <v>1944</v>
      </c>
      <c r="B18" s="1" t="s">
        <v>1</v>
      </c>
      <c r="C18" s="25">
        <v>60</v>
      </c>
      <c r="D18" s="29">
        <f t="shared" si="0"/>
        <v>66</v>
      </c>
      <c r="E18" s="29">
        <f t="shared" si="1"/>
        <v>69</v>
      </c>
      <c r="F18" s="29">
        <f t="shared" si="2"/>
        <v>72</v>
      </c>
      <c r="G18" s="22">
        <v>60</v>
      </c>
      <c r="H18" s="9">
        <f t="shared" si="3"/>
        <v>0</v>
      </c>
      <c r="I18" s="32">
        <f t="shared" si="4"/>
        <v>66</v>
      </c>
      <c r="J18" s="32">
        <f t="shared" si="5"/>
        <v>69</v>
      </c>
      <c r="K18" s="32">
        <f t="shared" si="6"/>
        <v>72</v>
      </c>
      <c r="L18" s="37">
        <f t="shared" si="7"/>
        <v>6</v>
      </c>
      <c r="M18" s="37">
        <f t="shared" si="8"/>
        <v>9</v>
      </c>
      <c r="N18" s="38">
        <f t="shared" si="9"/>
        <v>12</v>
      </c>
      <c r="O18" t="s">
        <v>15</v>
      </c>
    </row>
    <row r="19" spans="1:15" ht="15.75" thickBot="1" x14ac:dyDescent="0.3">
      <c r="A19" s="17">
        <v>1944</v>
      </c>
      <c r="B19" s="18" t="s">
        <v>2</v>
      </c>
      <c r="C19" s="26">
        <v>60</v>
      </c>
      <c r="D19" s="30">
        <f t="shared" si="0"/>
        <v>66</v>
      </c>
      <c r="E19" s="30">
        <f t="shared" si="1"/>
        <v>69</v>
      </c>
      <c r="F19" s="30">
        <f t="shared" si="2"/>
        <v>72</v>
      </c>
      <c r="G19" s="23">
        <v>60</v>
      </c>
      <c r="H19" s="19">
        <f t="shared" si="3"/>
        <v>0</v>
      </c>
      <c r="I19" s="33">
        <f t="shared" si="4"/>
        <v>66</v>
      </c>
      <c r="J19" s="33">
        <f t="shared" si="5"/>
        <v>69</v>
      </c>
      <c r="K19" s="33">
        <f t="shared" si="6"/>
        <v>72</v>
      </c>
      <c r="L19" s="39">
        <f t="shared" si="7"/>
        <v>6</v>
      </c>
      <c r="M19" s="39">
        <f t="shared" si="8"/>
        <v>9</v>
      </c>
      <c r="N19" s="40">
        <f t="shared" si="9"/>
        <v>12</v>
      </c>
      <c r="O19" t="s">
        <v>16</v>
      </c>
    </row>
    <row r="20" spans="1:15" x14ac:dyDescent="0.25">
      <c r="A20" s="13">
        <v>1945</v>
      </c>
      <c r="B20" s="14" t="s">
        <v>3</v>
      </c>
      <c r="C20" s="24">
        <v>55</v>
      </c>
      <c r="D20" s="28">
        <f t="shared" si="0"/>
        <v>60.500000000000007</v>
      </c>
      <c r="E20" s="28">
        <f t="shared" si="1"/>
        <v>63.249999999999993</v>
      </c>
      <c r="F20" s="28">
        <f t="shared" si="2"/>
        <v>66</v>
      </c>
      <c r="G20" s="21">
        <v>60</v>
      </c>
      <c r="H20" s="15">
        <f t="shared" si="3"/>
        <v>5</v>
      </c>
      <c r="I20" s="31">
        <f t="shared" si="4"/>
        <v>65.5</v>
      </c>
      <c r="J20" s="31">
        <f t="shared" si="5"/>
        <v>68.25</v>
      </c>
      <c r="K20" s="31">
        <f t="shared" si="6"/>
        <v>71</v>
      </c>
      <c r="L20" s="35">
        <f t="shared" si="7"/>
        <v>5.5</v>
      </c>
      <c r="M20" s="35">
        <f t="shared" si="8"/>
        <v>8.25</v>
      </c>
      <c r="N20" s="36">
        <f t="shared" si="9"/>
        <v>11</v>
      </c>
      <c r="O20" t="s">
        <v>13</v>
      </c>
    </row>
    <row r="21" spans="1:15" x14ac:dyDescent="0.25">
      <c r="A21" s="16">
        <v>1945</v>
      </c>
      <c r="B21" s="1" t="s">
        <v>0</v>
      </c>
      <c r="C21" s="25">
        <v>55</v>
      </c>
      <c r="D21" s="29">
        <f t="shared" si="0"/>
        <v>60.500000000000007</v>
      </c>
      <c r="E21" s="29">
        <f t="shared" si="1"/>
        <v>63.249999999999993</v>
      </c>
      <c r="F21" s="29">
        <f t="shared" si="2"/>
        <v>66</v>
      </c>
      <c r="G21" s="22">
        <v>60</v>
      </c>
      <c r="H21" s="9">
        <f t="shared" si="3"/>
        <v>5</v>
      </c>
      <c r="I21" s="32">
        <f t="shared" si="4"/>
        <v>65.5</v>
      </c>
      <c r="J21" s="32">
        <f t="shared" si="5"/>
        <v>68.25</v>
      </c>
      <c r="K21" s="32">
        <f t="shared" si="6"/>
        <v>71</v>
      </c>
      <c r="L21" s="37">
        <f t="shared" si="7"/>
        <v>5.5</v>
      </c>
      <c r="M21" s="37">
        <f t="shared" si="8"/>
        <v>8.25</v>
      </c>
      <c r="N21" s="38">
        <f t="shared" si="9"/>
        <v>11</v>
      </c>
      <c r="O21" t="s">
        <v>14</v>
      </c>
    </row>
    <row r="22" spans="1:15" x14ac:dyDescent="0.25">
      <c r="A22" s="16">
        <v>1945</v>
      </c>
      <c r="B22" s="1" t="s">
        <v>1</v>
      </c>
      <c r="C22" s="25">
        <v>55</v>
      </c>
      <c r="D22" s="29">
        <f t="shared" si="0"/>
        <v>60.500000000000007</v>
      </c>
      <c r="E22" s="29">
        <f t="shared" si="1"/>
        <v>63.249999999999993</v>
      </c>
      <c r="F22" s="29">
        <f t="shared" si="2"/>
        <v>66</v>
      </c>
      <c r="G22" s="22">
        <v>60</v>
      </c>
      <c r="H22" s="9">
        <f t="shared" si="3"/>
        <v>5</v>
      </c>
      <c r="I22" s="32">
        <f t="shared" si="4"/>
        <v>65.5</v>
      </c>
      <c r="J22" s="32">
        <f t="shared" si="5"/>
        <v>68.25</v>
      </c>
      <c r="K22" s="32">
        <f t="shared" si="6"/>
        <v>71</v>
      </c>
      <c r="L22" s="37">
        <f t="shared" si="7"/>
        <v>5.5</v>
      </c>
      <c r="M22" s="37">
        <f t="shared" si="8"/>
        <v>8.25</v>
      </c>
      <c r="N22" s="38">
        <f t="shared" si="9"/>
        <v>11</v>
      </c>
      <c r="O22" t="s">
        <v>15</v>
      </c>
    </row>
    <row r="23" spans="1:15" ht="15.75" thickBot="1" x14ac:dyDescent="0.3">
      <c r="A23" s="17">
        <v>1945</v>
      </c>
      <c r="B23" s="18" t="s">
        <v>2</v>
      </c>
      <c r="C23" s="26">
        <v>55</v>
      </c>
      <c r="D23" s="30">
        <f t="shared" si="0"/>
        <v>60.500000000000007</v>
      </c>
      <c r="E23" s="30">
        <f t="shared" si="1"/>
        <v>63.249999999999993</v>
      </c>
      <c r="F23" s="30">
        <f t="shared" si="2"/>
        <v>66</v>
      </c>
      <c r="G23" s="23">
        <v>60</v>
      </c>
      <c r="H23" s="19">
        <f t="shared" si="3"/>
        <v>5</v>
      </c>
      <c r="I23" s="33">
        <f t="shared" si="4"/>
        <v>65.5</v>
      </c>
      <c r="J23" s="33">
        <f t="shared" si="5"/>
        <v>68.25</v>
      </c>
      <c r="K23" s="33">
        <f t="shared" si="6"/>
        <v>71</v>
      </c>
      <c r="L23" s="39">
        <f t="shared" si="7"/>
        <v>5.5</v>
      </c>
      <c r="M23" s="39">
        <f t="shared" si="8"/>
        <v>8.25</v>
      </c>
      <c r="N23" s="40">
        <f t="shared" si="9"/>
        <v>11</v>
      </c>
      <c r="O23" t="s">
        <v>16</v>
      </c>
    </row>
  </sheetData>
  <mergeCells count="5">
    <mergeCell ref="C1:F1"/>
    <mergeCell ref="G1:N1"/>
    <mergeCell ref="L2:N2"/>
    <mergeCell ref="D2:F2"/>
    <mergeCell ref="I2:K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 Modifiers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dereck</dc:creator>
  <cp:lastModifiedBy>Dereck L. Dietz</cp:lastModifiedBy>
  <cp:lastPrinted>2023-09-23T18:38:12Z</cp:lastPrinted>
  <dcterms:created xsi:type="dcterms:W3CDTF">2015-06-05T18:17:20Z</dcterms:created>
  <dcterms:modified xsi:type="dcterms:W3CDTF">2025-06-01T16:42:20Z</dcterms:modified>
</cp:coreProperties>
</file>